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rojecten en offertes\Bedrijventerrein Heerenveen\"/>
    </mc:Choice>
  </mc:AlternateContent>
  <xr:revisionPtr revIDLastSave="0" documentId="13_ncr:1_{BF2B8877-FF55-4042-8E3C-289FCAA98FC8}" xr6:coauthVersionLast="47" xr6:coauthVersionMax="47" xr10:uidLastSave="{00000000-0000-0000-0000-000000000000}"/>
  <bookViews>
    <workbookView xWindow="390" yWindow="390" windowWidth="19920" windowHeight="8265" xr2:uid="{E0900BCD-9245-4752-AC0B-75C6920B8DD2}"/>
  </bookViews>
  <sheets>
    <sheet name="Referentiebereke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4" i="1"/>
  <c r="M14" i="1" s="1"/>
  <c r="N14" i="1" s="1"/>
  <c r="I11" i="1"/>
  <c r="I12" i="1"/>
  <c r="I13" i="1"/>
  <c r="I9" i="1"/>
  <c r="M9" i="1" l="1"/>
  <c r="N9" i="1" s="1"/>
  <c r="M13" i="1"/>
  <c r="N13" i="1" s="1"/>
  <c r="M12" i="1"/>
  <c r="N12" i="1" s="1"/>
  <c r="M10" i="1" l="1"/>
  <c r="N10" i="1" s="1"/>
  <c r="M11" i="1"/>
  <c r="N11" i="1" s="1"/>
  <c r="N16" i="1" l="1"/>
  <c r="M16" i="1"/>
</calcChain>
</file>

<file path=xl/sharedStrings.xml><?xml version="1.0" encoding="utf-8"?>
<sst xmlns="http://schemas.openxmlformats.org/spreadsheetml/2006/main" count="38" uniqueCount="30">
  <si>
    <t>Bestekpost</t>
  </si>
  <si>
    <t>Item bestek</t>
  </si>
  <si>
    <t>Eenheid</t>
  </si>
  <si>
    <t>A1-A3</t>
  </si>
  <si>
    <t>A4</t>
  </si>
  <si>
    <t>A5</t>
  </si>
  <si>
    <t>B t/m D</t>
  </si>
  <si>
    <t>MKI/eenheid</t>
  </si>
  <si>
    <t>Hoeveelheid</t>
  </si>
  <si>
    <t>MKI totaal</t>
  </si>
  <si>
    <t>Aanleg</t>
  </si>
  <si>
    <t>MKI TOTAAL</t>
  </si>
  <si>
    <t>ton</t>
  </si>
  <si>
    <t>Levensduur</t>
  </si>
  <si>
    <t>Reductie ondergens</t>
  </si>
  <si>
    <t>ASFALTCONSTRUCTIE</t>
  </si>
  <si>
    <t>Item DuboCalc</t>
  </si>
  <si>
    <t>AC binbase 50% PR PCR asfalt 2.0</t>
  </si>
  <si>
    <t>AC surf met 30% PR PCR asfalt 2.0</t>
  </si>
  <si>
    <t>SMA 8-11 PCR asfalt 2.0</t>
  </si>
  <si>
    <t>Lev. en aanbr. onderlaag AC 22 base OL-IB, d=60mm</t>
  </si>
  <si>
    <t>Lev. en aanbr. onderlaag AC 16 base OL-IB, d=50mm</t>
  </si>
  <si>
    <t>Lev. en aanbr. onderlaag AC 22 base OL-IB, d=70mm</t>
  </si>
  <si>
    <t>Lev. en aanbr. tussenlaag AC 16 bind TL-IB, d=50mm</t>
  </si>
  <si>
    <t>Lev. en aanbr. deklaag SMA-NL 11B, d=35mm</t>
  </si>
  <si>
    <t>Lev. en aanbr. deklaag AC 11 surf DL-A, d=35mm</t>
  </si>
  <si>
    <t>Ontwikkeling bedrijventerrein klaverblad Noordoost te Heerenveen</t>
  </si>
  <si>
    <t>Ondergrens (90% van branchegemiddelde)</t>
  </si>
  <si>
    <t>Projectlevensduur</t>
  </si>
  <si>
    <t>Invulblad  Milieukostenindicator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</si>
</sst>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2" applyFont="1"/>
    <xf numFmtId="44" fontId="0" fillId="0" borderId="0" xfId="2" applyFont="1" applyProtection="1">
      <protection locked="0"/>
    </xf>
    <xf numFmtId="0" fontId="0" fillId="0" borderId="0" xfId="0" applyProtection="1"/>
    <xf numFmtId="44" fontId="0" fillId="0" borderId="0" xfId="2" applyFont="1" applyProtection="1"/>
    <xf numFmtId="0" fontId="2" fillId="0" borderId="0" xfId="0" applyFont="1" applyProtection="1"/>
    <xf numFmtId="0" fontId="2" fillId="0" borderId="0" xfId="2" applyNumberFormat="1" applyFont="1" applyProtection="1"/>
    <xf numFmtId="0" fontId="0" fillId="0" borderId="0" xfId="1" applyNumberFormat="1" applyFont="1" applyAlignment="1" applyProtection="1">
      <alignment horizontal="left" indent="1"/>
    </xf>
    <xf numFmtId="44" fontId="2" fillId="0" borderId="0" xfId="2" applyFont="1" applyProtection="1"/>
    <xf numFmtId="2" fontId="0" fillId="0" borderId="0" xfId="1" applyNumberFormat="1" applyFont="1" applyAlignment="1" applyProtection="1">
      <alignment horizontal="left" indent="1"/>
    </xf>
    <xf numFmtId="0" fontId="4" fillId="0" borderId="0" xfId="0" applyFont="1" applyProtection="1"/>
    <xf numFmtId="9" fontId="0" fillId="0" borderId="0" xfId="3" applyFont="1"/>
    <xf numFmtId="0" fontId="0" fillId="0" borderId="0" xfId="0" applyFill="1" applyProtection="1"/>
    <xf numFmtId="44" fontId="0" fillId="0" borderId="0" xfId="2" applyNumberFormat="1" applyFont="1" applyProtection="1"/>
    <xf numFmtId="0" fontId="0" fillId="0" borderId="0" xfId="2" applyNumberFormat="1" applyFont="1" applyProtection="1"/>
    <xf numFmtId="44" fontId="0" fillId="0" borderId="0" xfId="2" applyNumberFormat="1" applyFont="1"/>
    <xf numFmtId="0" fontId="0" fillId="0" borderId="0" xfId="0" applyAlignment="1" applyProtection="1">
      <alignment wrapText="1"/>
    </xf>
    <xf numFmtId="44" fontId="2" fillId="0" borderId="0" xfId="2" applyFont="1" applyFill="1" applyProtection="1"/>
    <xf numFmtId="0" fontId="5" fillId="0" borderId="0" xfId="0" applyFont="1"/>
    <xf numFmtId="0" fontId="5" fillId="0" borderId="0" xfId="0" applyFont="1" applyFill="1"/>
  </cellXfs>
  <cellStyles count="4">
    <cellStyle name="Komma" xfId="1" builtinId="3"/>
    <cellStyle name="Procent" xfId="3" builtinId="5"/>
    <cellStyle name="Standaard" xfId="0" builtinId="0"/>
    <cellStyle name="Valuta" xfId="2" builtinId="4"/>
  </cellStyles>
  <dxfs count="21">
    <dxf>
      <numFmt numFmtId="34" formatCode="_ &quot;€&quot;\ * #,##0.00_ ;_ &quot;€&quot;\ * \-#,##0.00_ ;_ &quot;€&quot;\ * &quot;-&quot;??_ ;_ @_ 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1" hidden="0"/>
    </dxf>
    <dxf>
      <numFmt numFmtId="0" formatCode="General"/>
      <alignment horizontal="lef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&quot;€&quot;\ * #,##0.00_ ;_ &quot;€&quot;\ * \-#,##0.00_ ;_ &quot;€&quot;\ * &quot;-&quot;??_ ;_ @_ 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35665F-0C17-4A40-803A-8F54B0807536}" name="Tabel135" displayName="Tabel135" ref="A7:N17" totalsRowCount="1">
  <autoFilter ref="A7:N16" xr:uid="{C435665F-0C17-4A40-803A-8F54B0807536}"/>
  <tableColumns count="14">
    <tableColumn id="1" xr3:uid="{28AAB9BB-730D-4299-9DDC-120183E768AA}" name="Bestekpost" dataDxfId="20" totalsRowDxfId="19"/>
    <tableColumn id="2" xr3:uid="{A696878F-08AD-4904-A21E-26A2F601456A}" name="Item bestek" dataDxfId="18" totalsRowDxfId="17"/>
    <tableColumn id="3" xr3:uid="{8163B93E-FE80-4164-9F29-FDEE056F7EC9}" name="Item DuboCalc" dataDxfId="16" totalsRowDxfId="15"/>
    <tableColumn id="4" xr3:uid="{107DD2E8-C1A0-4B1A-9FE5-2FEE345A0490}" name="Eenheid" dataDxfId="14" totalsRowDxfId="13"/>
    <tableColumn id="5" xr3:uid="{164AA8BB-AA4D-4257-AF0E-011AEA81E12F}" name="A1-A3" dataDxfId="12" totalsRowDxfId="11" dataCellStyle="Valuta" totalsRowCellStyle="Valuta"/>
    <tableColumn id="9" xr3:uid="{F44CDE81-61F9-4A5E-B459-8E4A4188C9D1}" name="A4" dataDxfId="10" totalsRowDxfId="9" dataCellStyle="Valuta" totalsRowCellStyle="Valuta"/>
    <tableColumn id="10" xr3:uid="{DCA53F1F-C698-4E11-A52C-9E5A5B493C42}" name="A5" dataDxfId="8" totalsRowDxfId="7" dataCellStyle="Valuta" totalsRowCellStyle="Valuta"/>
    <tableColumn id="11" xr3:uid="{05EFA788-3365-4248-BF1D-4851F4B947E9}" name="B t/m D" dataDxfId="6" dataCellStyle="Valuta" totalsRowCellStyle="Valuta"/>
    <tableColumn id="12" xr3:uid="{31FFD042-6EC2-4B36-86A8-9D3B7C53C3E5}" name="MKI/eenheid" dataDxfId="5" dataCellStyle="Valuta" totalsRowCellStyle="Valuta">
      <calculatedColumnFormula>SUM(Tabel135[[#This Row],[A1-A3]:[B t/m D]])</calculatedColumnFormula>
    </tableColumn>
    <tableColumn id="13" xr3:uid="{2E882D64-1E72-4891-B0CF-4572CC541F52}" name="Hoeveelheid" dataDxfId="4" dataCellStyle="Valuta" totalsRowCellStyle="Valuta"/>
    <tableColumn id="14" xr3:uid="{FA592957-56C5-49F9-880F-FA5AD6613F7B}" name="Levensduur" dataDxfId="3" dataCellStyle="Valuta" totalsRowCellStyle="Valuta"/>
    <tableColumn id="19" xr3:uid="{7D15A145-CAA1-4A51-801D-79D964CB4467}" name="Aanleg" dataDxfId="2" dataCellStyle="Komma" totalsRowCellStyle="Komma">
      <calculatedColumnFormula>$B$3/Tabel135[[#This Row],[Levensduur]]</calculatedColumnFormula>
    </tableColumn>
    <tableColumn id="6" xr3:uid="{830B2988-D050-4670-94FD-5653AF615982}" name="MKI totaal" dataDxfId="1" dataCellStyle="Valuta" totalsRowCellStyle="Valuta"/>
    <tableColumn id="20" xr3:uid="{75241943-CBA2-4463-888E-BEA215B71F25}" name="Ondergrens (90% van branchegemiddelde)" dataDxfId="0" dataCellStyle="Valuta" totalsRowCellStyle="Valuta">
      <calculatedColumnFormula>Tabel135[[#This Row],[MKI totaal]]*0.7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E71EB-CCBA-4B9D-86F8-3B51E734B562}">
  <dimension ref="A1:N17"/>
  <sheetViews>
    <sheetView tabSelected="1" workbookViewId="0">
      <selection activeCell="F11" sqref="F11"/>
    </sheetView>
  </sheetViews>
  <sheetFormatPr defaultRowHeight="15" x14ac:dyDescent="0.25"/>
  <cols>
    <col min="1" max="1" width="20" customWidth="1"/>
    <col min="2" max="2" width="46.28515625" customWidth="1"/>
    <col min="3" max="3" width="40.42578125" bestFit="1" customWidth="1"/>
    <col min="4" max="4" width="10.5703125" customWidth="1"/>
    <col min="5" max="5" width="8.5703125" bestFit="1" customWidth="1"/>
    <col min="6" max="7" width="6.85546875" bestFit="1" customWidth="1"/>
    <col min="8" max="8" width="9.85546875" customWidth="1"/>
    <col min="9" max="9" width="15.140625" customWidth="1"/>
    <col min="10" max="10" width="14.7109375" bestFit="1" customWidth="1"/>
    <col min="11" max="11" width="13.5703125" bestFit="1" customWidth="1"/>
    <col min="12" max="12" width="9.42578125" bestFit="1" customWidth="1"/>
    <col min="13" max="13" width="12.42578125" bestFit="1" customWidth="1"/>
    <col min="14" max="14" width="19.28515625" customWidth="1"/>
  </cols>
  <sheetData>
    <row r="1" spans="1:14" ht="23.25" x14ac:dyDescent="0.35">
      <c r="A1" s="18" t="s">
        <v>29</v>
      </c>
    </row>
    <row r="2" spans="1:14" ht="23.25" x14ac:dyDescent="0.35">
      <c r="A2" s="19" t="s">
        <v>26</v>
      </c>
    </row>
    <row r="3" spans="1:14" x14ac:dyDescent="0.25">
      <c r="A3" t="s">
        <v>28</v>
      </c>
      <c r="B3">
        <v>1</v>
      </c>
    </row>
    <row r="4" spans="1:14" x14ac:dyDescent="0.25">
      <c r="A4" t="s">
        <v>14</v>
      </c>
      <c r="B4" s="11">
        <v>0.9</v>
      </c>
      <c r="C4" s="11"/>
    </row>
    <row r="7" spans="1:14" ht="42" customHeight="1" x14ac:dyDescent="0.25">
      <c r="A7" s="3" t="s">
        <v>0</v>
      </c>
      <c r="B7" s="3" t="s">
        <v>1</v>
      </c>
      <c r="C7" s="3" t="s">
        <v>16</v>
      </c>
      <c r="D7" s="3" t="s">
        <v>2</v>
      </c>
      <c r="E7" t="s">
        <v>3</v>
      </c>
      <c r="F7" t="s">
        <v>4</v>
      </c>
      <c r="G7" t="s">
        <v>5</v>
      </c>
      <c r="H7" s="3" t="s">
        <v>6</v>
      </c>
      <c r="I7" s="3" t="s">
        <v>7</v>
      </c>
      <c r="J7" s="3" t="s">
        <v>8</v>
      </c>
      <c r="K7" s="3" t="s">
        <v>13</v>
      </c>
      <c r="L7" s="3" t="s">
        <v>10</v>
      </c>
      <c r="M7" s="3" t="s">
        <v>9</v>
      </c>
      <c r="N7" s="16" t="s">
        <v>27</v>
      </c>
    </row>
    <row r="8" spans="1:14" x14ac:dyDescent="0.25">
      <c r="A8" s="3"/>
      <c r="B8" s="5" t="s">
        <v>15</v>
      </c>
      <c r="C8" s="5"/>
      <c r="D8" s="3"/>
      <c r="E8" s="1"/>
      <c r="F8" s="1"/>
      <c r="G8" s="1"/>
      <c r="H8" s="4"/>
      <c r="I8" s="4"/>
      <c r="J8" s="4"/>
      <c r="K8" s="4"/>
      <c r="L8" s="7"/>
      <c r="M8" s="4"/>
      <c r="N8" s="4"/>
    </row>
    <row r="9" spans="1:14" x14ac:dyDescent="0.25">
      <c r="A9" s="10">
        <v>422010</v>
      </c>
      <c r="B9" s="3" t="s">
        <v>20</v>
      </c>
      <c r="C9" s="3" t="s">
        <v>17</v>
      </c>
      <c r="D9" s="3" t="s">
        <v>12</v>
      </c>
      <c r="E9" s="2">
        <v>5.91</v>
      </c>
      <c r="F9" s="2">
        <v>0.38</v>
      </c>
      <c r="G9" s="2">
        <v>0.14000000000000001</v>
      </c>
      <c r="H9" s="4">
        <v>-1.53</v>
      </c>
      <c r="I9" s="4">
        <f>SUM(Tabel135[[#This Row],[A1-A3]:[B t/m D]])</f>
        <v>4.8999999999999995</v>
      </c>
      <c r="J9" s="3">
        <v>2149</v>
      </c>
      <c r="K9" s="3">
        <v>45</v>
      </c>
      <c r="L9" s="9">
        <v>1</v>
      </c>
      <c r="M9" s="4">
        <f>Tabel135[[#This Row],[MKI/eenheid]]*Tabel135[[#This Row],[Hoeveelheid]]*Tabel135[[#This Row],[Aanleg]]</f>
        <v>10530.099999999999</v>
      </c>
      <c r="N9" s="4">
        <f>Tabel135[[#This Row],[MKI totaal]]*$B$4</f>
        <v>9477.0899999999983</v>
      </c>
    </row>
    <row r="10" spans="1:14" x14ac:dyDescent="0.25">
      <c r="A10" s="3">
        <v>422030</v>
      </c>
      <c r="B10" s="3" t="s">
        <v>21</v>
      </c>
      <c r="C10" s="3" t="s">
        <v>17</v>
      </c>
      <c r="D10" s="3" t="s">
        <v>12</v>
      </c>
      <c r="E10" s="2">
        <v>5.91</v>
      </c>
      <c r="F10" s="2">
        <v>0.38</v>
      </c>
      <c r="G10" s="2">
        <v>0.14000000000000001</v>
      </c>
      <c r="H10" s="4">
        <v>-1.53</v>
      </c>
      <c r="I10" s="4">
        <f>SUM(Tabel135[[#This Row],[A1-A3]:[B t/m D]])</f>
        <v>4.8999999999999995</v>
      </c>
      <c r="J10" s="3">
        <v>1762</v>
      </c>
      <c r="K10" s="3">
        <v>45</v>
      </c>
      <c r="L10" s="9">
        <v>1</v>
      </c>
      <c r="M10" s="4">
        <f>Tabel135[[#This Row],[MKI/eenheid]]*Tabel135[[#This Row],[Hoeveelheid]]*Tabel135[[#This Row],[Aanleg]]</f>
        <v>8633.7999999999993</v>
      </c>
      <c r="N10" s="4">
        <f>Tabel135[[#This Row],[MKI totaal]]*$B$4</f>
        <v>7770.4199999999992</v>
      </c>
    </row>
    <row r="11" spans="1:14" x14ac:dyDescent="0.25">
      <c r="A11" s="3">
        <v>422050</v>
      </c>
      <c r="B11" s="3" t="s">
        <v>22</v>
      </c>
      <c r="C11" s="3" t="s">
        <v>17</v>
      </c>
      <c r="D11" s="3" t="s">
        <v>12</v>
      </c>
      <c r="E11" s="2">
        <v>5.91</v>
      </c>
      <c r="F11" s="2">
        <v>0.38</v>
      </c>
      <c r="G11" s="2">
        <v>0.14000000000000001</v>
      </c>
      <c r="H11" s="4">
        <v>-1.53</v>
      </c>
      <c r="I11" s="4">
        <f>SUM(Tabel135[[#This Row],[A1-A3]:[B t/m D]])</f>
        <v>4.8999999999999995</v>
      </c>
      <c r="J11" s="3">
        <v>1175</v>
      </c>
      <c r="K11" s="3">
        <v>45</v>
      </c>
      <c r="L11" s="9">
        <v>1</v>
      </c>
      <c r="M11" s="4">
        <f>Tabel135[[#This Row],[MKI/eenheid]]*Tabel135[[#This Row],[Hoeveelheid]]*Tabel135[[#This Row],[Aanleg]]</f>
        <v>5757.4999999999991</v>
      </c>
      <c r="N11" s="4">
        <f>Tabel135[[#This Row],[MKI totaal]]*$B$4</f>
        <v>5181.7499999999991</v>
      </c>
    </row>
    <row r="12" spans="1:14" x14ac:dyDescent="0.25">
      <c r="A12" s="3">
        <v>422070</v>
      </c>
      <c r="B12" s="3" t="s">
        <v>23</v>
      </c>
      <c r="C12" s="3" t="s">
        <v>17</v>
      </c>
      <c r="D12" s="3" t="s">
        <v>12</v>
      </c>
      <c r="E12" s="2">
        <v>5.91</v>
      </c>
      <c r="F12" s="2">
        <v>0.38</v>
      </c>
      <c r="G12" s="2">
        <v>0.14000000000000001</v>
      </c>
      <c r="H12" s="4">
        <v>-1.53</v>
      </c>
      <c r="I12" s="4">
        <f>SUM(Tabel135[[#This Row],[A1-A3]:[B t/m D]])</f>
        <v>4.8999999999999995</v>
      </c>
      <c r="J12" s="3">
        <v>1737</v>
      </c>
      <c r="K12" s="3">
        <v>45</v>
      </c>
      <c r="L12" s="9">
        <v>1</v>
      </c>
      <c r="M12" s="4">
        <f>Tabel135[[#This Row],[MKI/eenheid]]*Tabel135[[#This Row],[Hoeveelheid]]*Tabel135[[#This Row],[Aanleg]]</f>
        <v>8511.2999999999993</v>
      </c>
      <c r="N12" s="4">
        <f>Tabel135[[#This Row],[MKI totaal]]*$B$4</f>
        <v>7660.1699999999992</v>
      </c>
    </row>
    <row r="13" spans="1:14" x14ac:dyDescent="0.25">
      <c r="A13" s="3">
        <v>422090</v>
      </c>
      <c r="B13" s="3" t="s">
        <v>24</v>
      </c>
      <c r="C13" s="3" t="s">
        <v>19</v>
      </c>
      <c r="D13" s="3" t="s">
        <v>12</v>
      </c>
      <c r="E13" s="2">
        <v>13.81</v>
      </c>
      <c r="F13" s="2">
        <v>0.38</v>
      </c>
      <c r="G13" s="2">
        <v>0.26</v>
      </c>
      <c r="H13" s="4">
        <v>-3.64</v>
      </c>
      <c r="I13" s="4">
        <f>SUM(Tabel135[[#This Row],[A1-A3]:[B t/m D]])</f>
        <v>10.81</v>
      </c>
      <c r="J13" s="3">
        <v>1258</v>
      </c>
      <c r="K13" s="3">
        <v>16</v>
      </c>
      <c r="L13" s="9">
        <v>1</v>
      </c>
      <c r="M13" s="4">
        <f>Tabel135[[#This Row],[MKI/eenheid]]*Tabel135[[#This Row],[Hoeveelheid]]*Tabel135[[#This Row],[Aanleg]]</f>
        <v>13598.980000000001</v>
      </c>
      <c r="N13" s="4">
        <f>Tabel135[[#This Row],[MKI totaal]]*$B$4</f>
        <v>12239.082000000002</v>
      </c>
    </row>
    <row r="14" spans="1:14" x14ac:dyDescent="0.25">
      <c r="A14" s="12">
        <v>422110</v>
      </c>
      <c r="B14" s="12" t="s">
        <v>25</v>
      </c>
      <c r="C14" s="12" t="s">
        <v>18</v>
      </c>
      <c r="D14" s="3" t="s">
        <v>12</v>
      </c>
      <c r="E14" s="2">
        <v>10.31</v>
      </c>
      <c r="F14" s="2">
        <v>0.38</v>
      </c>
      <c r="G14" s="2">
        <v>0.26</v>
      </c>
      <c r="H14" s="4">
        <v>-2.39</v>
      </c>
      <c r="I14" s="4">
        <f>SUM(Tabel135[[#This Row],[A1-A3]:[B t/m D]])</f>
        <v>8.56</v>
      </c>
      <c r="J14" s="3">
        <v>561</v>
      </c>
      <c r="K14" s="3">
        <v>14</v>
      </c>
      <c r="L14" s="9">
        <v>1</v>
      </c>
      <c r="M14" s="4">
        <f>Tabel135[[#This Row],[MKI/eenheid]]*Tabel135[[#This Row],[Hoeveelheid]]*Tabel135[[#This Row],[Aanleg]]</f>
        <v>4802.16</v>
      </c>
      <c r="N14" s="4">
        <f>Tabel135[[#This Row],[MKI totaal]]*$B$4</f>
        <v>4321.9440000000004</v>
      </c>
    </row>
    <row r="15" spans="1:14" x14ac:dyDescent="0.25">
      <c r="A15" s="3"/>
      <c r="B15" s="3"/>
      <c r="C15" s="3"/>
      <c r="D15" s="3"/>
      <c r="E15" s="2"/>
      <c r="F15" s="2"/>
      <c r="G15" s="2"/>
      <c r="H15" s="4"/>
      <c r="I15" s="4"/>
      <c r="J15" s="3"/>
      <c r="K15" s="3"/>
      <c r="L15" s="7"/>
      <c r="M15" s="4"/>
      <c r="N15" s="4"/>
    </row>
    <row r="16" spans="1:14" x14ac:dyDescent="0.25">
      <c r="A16" s="3"/>
      <c r="B16" s="3"/>
      <c r="C16" s="3"/>
      <c r="D16" s="3"/>
      <c r="E16" s="1"/>
      <c r="F16" s="1"/>
      <c r="G16" s="1"/>
      <c r="H16" s="4"/>
      <c r="I16" s="4"/>
      <c r="J16" s="6" t="s">
        <v>11</v>
      </c>
      <c r="K16" s="6"/>
      <c r="L16" s="7"/>
      <c r="M16" s="8">
        <f>SUM(M9:M14)</f>
        <v>51833.84</v>
      </c>
      <c r="N16" s="17">
        <f>SUM(N9:N14)</f>
        <v>46650.456000000006</v>
      </c>
    </row>
    <row r="17" spans="1:14" x14ac:dyDescent="0.25">
      <c r="A17" s="3"/>
      <c r="B17" s="3"/>
      <c r="C17" s="3"/>
      <c r="D17" s="3"/>
      <c r="E17" s="1"/>
      <c r="F17" s="1"/>
      <c r="G17" s="1"/>
      <c r="H17" s="4"/>
      <c r="I17" s="13"/>
      <c r="J17" s="4"/>
      <c r="K17" s="14"/>
      <c r="L17" s="7"/>
      <c r="M17" s="4"/>
      <c r="N17" s="15"/>
    </row>
  </sheetData>
  <sheetProtection algorithmName="SHA-512" hashValue="YuZ4mkylQggvC31QmTj4GGR5VjcGie3JTj9BrJUP/8/N8qi3gg1yv9WwAjo1eJQC3TDuaDjQ/7/HDd2hex+/VQ==" saltValue="P7lOwHFSpkvMVHM0NhdNAA==" spinCount="100000" sheet="1" formatCells="0"/>
  <protectedRanges>
    <protectedRange algorithmName="SHA-512" hashValue="8+A/NyfkQNDXBQcE+EQajSoj6GfqKVY03jtM77HRKb5Ts1gymNnLYv4MVUQHaFKTgQMjjTjoO2k1jbzPFbZysw==" saltValue="Wzgp6IutCJKTtmRVea3IzQ==" spinCount="100000" sqref="E9:G14" name="Bereik3"/>
  </protectedRanges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Referentieberekening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van Mossel - Boon</dc:creator>
  <cp:lastModifiedBy>Tobias Strating</cp:lastModifiedBy>
  <dcterms:created xsi:type="dcterms:W3CDTF">2022-03-31T08:24:20Z</dcterms:created>
  <dcterms:modified xsi:type="dcterms:W3CDTF">2022-11-29T12:09:52Z</dcterms:modified>
</cp:coreProperties>
</file>